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4" sheetId="4" r:id="rId1"/>
  </sheets>
  <calcPr calcId="124519"/>
</workbook>
</file>

<file path=xl/calcChain.xml><?xml version="1.0" encoding="utf-8"?>
<calcChain xmlns="http://schemas.openxmlformats.org/spreadsheetml/2006/main">
  <c r="F15" i="4"/>
  <c r="F13"/>
  <c r="G31"/>
  <c r="G30"/>
  <c r="G29"/>
  <c r="G28"/>
  <c r="G34"/>
  <c r="F34"/>
  <c r="E33"/>
  <c r="F33" s="1"/>
  <c r="D33"/>
  <c r="D29"/>
  <c r="D30"/>
  <c r="E30"/>
  <c r="F30" s="1"/>
  <c r="E20"/>
  <c r="F20" s="1"/>
  <c r="C28"/>
  <c r="D26"/>
  <c r="E26"/>
  <c r="D25"/>
  <c r="D24" s="1"/>
  <c r="C26"/>
  <c r="C25" s="1"/>
  <c r="C24" s="1"/>
  <c r="D22"/>
  <c r="F22"/>
  <c r="C20"/>
  <c r="D17"/>
  <c r="D16" s="1"/>
  <c r="E17"/>
  <c r="C17"/>
  <c r="G8"/>
  <c r="D11"/>
  <c r="D10" s="1"/>
  <c r="D28"/>
  <c r="E7"/>
  <c r="E6" s="1"/>
  <c r="E11"/>
  <c r="E10" s="1"/>
  <c r="C7"/>
  <c r="C6" s="1"/>
  <c r="C11"/>
  <c r="C10" s="1"/>
  <c r="C19"/>
  <c r="C36"/>
  <c r="C33"/>
  <c r="D7"/>
  <c r="D6" s="1"/>
  <c r="D36"/>
  <c r="D47"/>
  <c r="F47" s="1"/>
  <c r="C47"/>
  <c r="G47" s="1"/>
  <c r="E36"/>
  <c r="F36" s="1"/>
  <c r="E47"/>
  <c r="F42"/>
  <c r="G27"/>
  <c r="F27"/>
  <c r="D19"/>
  <c r="E19"/>
  <c r="F19" s="1"/>
  <c r="G12"/>
  <c r="G13"/>
  <c r="G14"/>
  <c r="G15"/>
  <c r="G18"/>
  <c r="G21"/>
  <c r="F8"/>
  <c r="F12"/>
  <c r="F14"/>
  <c r="F18"/>
  <c r="F21"/>
  <c r="F35"/>
  <c r="F48"/>
  <c r="G48"/>
  <c r="G35"/>
  <c r="G23"/>
  <c r="F23"/>
  <c r="F31"/>
  <c r="G33" l="1"/>
  <c r="G22"/>
  <c r="E29"/>
  <c r="G19"/>
  <c r="G26"/>
  <c r="G20"/>
  <c r="E16"/>
  <c r="F16" s="1"/>
  <c r="F7"/>
  <c r="G36"/>
  <c r="C32"/>
  <c r="D5"/>
  <c r="F26"/>
  <c r="E25"/>
  <c r="E24" s="1"/>
  <c r="F24" s="1"/>
  <c r="C16"/>
  <c r="C5" s="1"/>
  <c r="C49" s="1"/>
  <c r="F17"/>
  <c r="G7"/>
  <c r="G10"/>
  <c r="F10"/>
  <c r="G6"/>
  <c r="F6"/>
  <c r="E32"/>
  <c r="D32"/>
  <c r="F11"/>
  <c r="G17"/>
  <c r="G11"/>
  <c r="E28" l="1"/>
  <c r="F28" s="1"/>
  <c r="F29"/>
  <c r="G24"/>
  <c r="G16"/>
  <c r="D49"/>
  <c r="F25"/>
  <c r="G25"/>
  <c r="F32"/>
  <c r="G32"/>
  <c r="E5" l="1"/>
  <c r="E49" l="1"/>
  <c r="F5"/>
  <c r="G5"/>
  <c r="G49" l="1"/>
  <c r="F49"/>
</calcChain>
</file>

<file path=xl/sharedStrings.xml><?xml version="1.0" encoding="utf-8"?>
<sst xmlns="http://schemas.openxmlformats.org/spreadsheetml/2006/main" count="82" uniqueCount="81">
  <si>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</si>
  <si>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</si>
  <si>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</si>
  <si>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</si>
  <si>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</si>
  <si>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</si>
  <si>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</si>
  <si>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</si>
  <si>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</si>
  <si>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</si>
  <si>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</si>
  <si>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</si>
  <si>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</si>
  <si>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</si>
  <si>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Иные межбюджетные трансферты</t>
  </si>
  <si>
    <t>Темп роста к соответствующему периоду прошлого периода 2016,%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</si>
  <si>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</si>
  <si>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</si>
  <si>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</si>
  <si>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</si>
  <si>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</si>
  <si>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</si>
  <si>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</si>
  <si>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</si>
  <si>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</si>
  <si>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</si>
  <si>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</si>
  <si>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</si>
  <si>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000 1 11 00000 00 0000 000</t>
  </si>
  <si>
    <t>000 1 11 05000 00 0000 120</t>
  </si>
  <si>
    <t>000 1 11 05010 00 0000 120</t>
  </si>
  <si>
    <t>000 1 11 05013 13 0000 120</t>
  </si>
  <si>
    <t>000 1 14 00000 00 0000 000</t>
  </si>
  <si>
    <t>000 1 14 06010 00 0000 430</t>
  </si>
  <si>
    <t>000 1 14 06013 13 0000 430</t>
  </si>
  <si>
    <t>Дотации бюджетам муниципальных образований</t>
  </si>
  <si>
    <t>Субвенции бюджетам муниципальных образований</t>
  </si>
  <si>
    <t>ИТОГО ДОХОДОВ</t>
  </si>
  <si>
    <t>000 1 06 00000 00 0000 000</t>
  </si>
  <si>
    <t>000 1 06 01000 00 0000 110</t>
  </si>
  <si>
    <t>000 1 06 01030 13 0000 110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</si>
  <si>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</si>
  <si>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</si>
  <si>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</si>
  <si>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</si>
  <si>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</si>
  <si>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</si>
  <si>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</si>
  <si>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</si>
  <si>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</si>
  <si>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</si>
  <si>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</si>
  <si>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</si>
  <si>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</si>
  <si>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</si>
  <si>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</si>
  <si>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</si>
  <si>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БЕЗВОЗМЕЗДНЫЕ ПЕРЕЧИСЛЕНИЯ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</si>
  <si>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</si>
  <si>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</si>
  <si>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</si>
  <si>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</si>
  <si>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000 1 06 06033 13 0000 110</t>
  </si>
  <si>
    <t>000 1 06 06030 03 0000 110</t>
  </si>
  <si>
    <t>000 1 06 06040 00 0000 110</t>
  </si>
  <si>
    <t>000 1 06 06043 13 0000 110</t>
  </si>
  <si>
    <t>000 1 14 06000 00 0000 430</t>
  </si>
  <si>
    <t>908 2 00 00000 00 0000 000</t>
  </si>
  <si>
    <t>908 2 02 10000 00 0000 000</t>
  </si>
  <si>
    <t>908 2 02 40000 00 0000 151</t>
  </si>
  <si>
    <t>Дотации бюджетам городских поселений на выравнивание бюджетной обеспеченности</t>
  </si>
  <si>
    <t>908 2 02 49999 13 0000 151</t>
  </si>
  <si>
    <t xml:space="preserve"> План доходов на 2020 год</t>
  </si>
  <si>
    <t>908 2 02 16001 13 0000 150</t>
  </si>
  <si>
    <t>908 2 02 15002 13 0000 150</t>
  </si>
  <si>
    <t>908 2 02 30000 00 0000 150</t>
  </si>
  <si>
    <t>908 2 02 35118 13 0000 150</t>
  </si>
  <si>
    <t>908 2 02 30024 13 0000 150</t>
  </si>
  <si>
    <t xml:space="preserve">Сведения об исполнении бюджета Рамасухского городского поселения  по доходам за 1 полугодие  2020 года </t>
  </si>
  <si>
    <t>Кассовое исполнение за 1 полугодие 2019 года</t>
  </si>
  <si>
    <t>Кассовое исполнение за 1 полугодие 2020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</si>
</sst>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1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3" fillId="0" borderId="8">
      <alignment horizontal="left" wrapText="1"/>
    </xf>
    <xf numFmtId="0" fontId="13" fillId="0" borderId="9">
      <alignment horizontal="left" wrapText="1" indent="1"/>
    </xf>
    <xf numFmtId="0" fontId="14" fillId="0" borderId="10">
      <alignment horizontal="left" wrapText="1" indent="2"/>
    </xf>
    <xf numFmtId="49" fontId="13" fillId="0" borderId="11">
      <alignment horizontal="center"/>
    </xf>
    <xf numFmtId="49" fontId="13" fillId="0" borderId="12">
      <alignment horizontal="center"/>
    </xf>
    <xf numFmtId="49" fontId="13" fillId="0" borderId="13">
      <alignment horizontal="center"/>
    </xf>
    <xf numFmtId="49" fontId="7" fillId="0" borderId="13">
      <alignment horizontal="center"/>
    </xf>
    <xf numFmtId="4" fontId="13" fillId="0" borderId="13">
      <alignment horizontal="right"/>
    </xf>
    <xf numFmtId="164" fontId="10" fillId="0" borderId="0" applyFont="0" applyFill="0" applyBorder="0" applyAlignment="0" applyProtection="0"/>
  </cellStyleXfs>
  <cellXfs count="91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4" fontId="11" fillId="2" borderId="1" xfId="9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9" applyNumberFormat="1" applyFont="1" applyFill="1" applyBorder="1" applyAlignment="1">
      <alignment horizontal="center" vertical="center" wrapText="1"/>
    </xf>
    <xf numFmtId="4" fontId="11" fillId="0" borderId="1" xfId="9" applyNumberFormat="1" applyFont="1" applyBorder="1" applyAlignment="1">
      <alignment horizontal="center" vertical="center" wrapText="1"/>
    </xf>
    <xf numFmtId="4" fontId="5" fillId="0" borderId="1" xfId="9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1" fontId="4" fillId="0" borderId="1" xfId="0" applyNumberFormat="1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justify" vertical="center" wrapText="1"/>
    </xf>
    <xf numFmtId="165" fontId="1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 wrapText="1"/>
    </xf>
    <xf numFmtId="1" fontId="4" fillId="0" borderId="1" xfId="0" applyNumberFormat="1" applyFont="1" applyBorder="1" applyAlignment="1">
      <alignment horizontal="justify" vertical="center" wrapText="1"/>
    </xf>
    <xf numFmtId="1" fontId="4" fillId="0" borderId="4" xfId="0" applyNumberFormat="1" applyFont="1" applyBorder="1" applyAlignment="1">
      <alignment horizontal="left" vertical="center" wrapText="1"/>
    </xf>
    <xf numFmtId="1" fontId="4" fillId="0" borderId="5" xfId="0" quotePrefix="1" applyNumberFormat="1" applyFont="1" applyBorder="1" applyAlignment="1">
      <alignment horizontal="left" vertical="center" wrapText="1"/>
    </xf>
    <xf numFmtId="1" fontId="4" fillId="0" borderId="6" xfId="0" quotePrefix="1" applyNumberFormat="1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10">
    <cellStyle name="xl32" xfId="1"/>
    <cellStyle name="xl33" xfId="2"/>
    <cellStyle name="xl34" xfId="3"/>
    <cellStyle name="xl50" xfId="4"/>
    <cellStyle name="xl51" xfId="5"/>
    <cellStyle name="xl52" xfId="6"/>
    <cellStyle name="xl53" xfId="7"/>
    <cellStyle name="xl56" xfId="8"/>
    <cellStyle name="Обычный" xfId="0" builtinId="0"/>
    <cellStyle name="Финансовый" xfId="9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T144"/>
  <sheetViews>
    <sheetView tabSelected="1" zoomScale="90" zoomScaleNormal="90" workbookViewId="0">
      <selection activeCell="E19" sqref="E19"/>
    </sheetView>
  </sheetViews>
  <sheetFormatPr defaultColWidth="14.140625" defaultRowHeight="15"/>
  <cols>
    <col min="1" max="1" width="64.5703125" style="12" customWidth="1"/>
    <col min="2" max="2" width="30.85546875" style="37" customWidth="1"/>
    <col min="3" max="3" width="14.28515625" style="12" customWidth="1"/>
    <col min="4" max="4" width="13.28515625" style="12" customWidth="1"/>
    <col min="5" max="5" width="14.42578125" style="12" customWidth="1"/>
    <col min="6" max="6" width="9.28515625" style="37" customWidth="1"/>
    <col min="7" max="7" width="8.42578125" style="37" customWidth="1"/>
    <col min="8" max="8" width="4.5703125" style="12" customWidth="1"/>
    <col min="9" max="9" width="8.85546875" style="14" customWidth="1"/>
    <col min="10" max="253" width="8.85546875" style="12" customWidth="1"/>
    <col min="254" max="254" width="21.7109375" style="12" customWidth="1"/>
    <col min="255" max="255" width="55.140625" style="12" customWidth="1"/>
    <col min="256" max="16384" width="14.140625" style="12"/>
  </cols>
  <sheetData>
    <row r="1" spans="1:228" s="15" customFormat="1" ht="15.75">
      <c r="A1" s="78" t="s">
        <v>78</v>
      </c>
      <c r="B1" s="78"/>
      <c r="C1" s="78"/>
      <c r="D1" s="78"/>
      <c r="E1" s="78"/>
      <c r="F1" s="78"/>
      <c r="G1" s="78"/>
      <c r="H1" s="15" t="s">
        <v>0</v>
      </c>
      <c r="I1" s="16"/>
    </row>
    <row r="2" spans="1:228" s="15" customFormat="1">
      <c r="B2" s="79"/>
      <c r="C2" s="79"/>
      <c r="D2" s="79"/>
      <c r="E2" s="79"/>
      <c r="F2" s="79"/>
      <c r="G2" s="79"/>
      <c r="I2" s="16"/>
    </row>
    <row r="3" spans="1:228" s="18" customFormat="1" ht="108" customHeight="1">
      <c r="A3" s="17" t="s">
        <v>2</v>
      </c>
      <c r="B3" s="17" t="s">
        <v>1</v>
      </c>
      <c r="C3" s="17" t="s">
        <v>79</v>
      </c>
      <c r="D3" s="17" t="s">
        <v>72</v>
      </c>
      <c r="E3" s="17" t="s">
        <v>80</v>
      </c>
      <c r="F3" s="17" t="s">
        <v>16</v>
      </c>
      <c r="G3" s="17" t="s">
        <v>15</v>
      </c>
      <c r="I3" s="19"/>
    </row>
    <row r="4" spans="1:228" s="20" customFormat="1" ht="16.5" customHeight="1">
      <c r="A4" s="39">
        <v>1</v>
      </c>
      <c r="B4" s="17">
        <v>2</v>
      </c>
      <c r="C4" s="17">
        <v>3</v>
      </c>
      <c r="D4" s="17">
        <v>4</v>
      </c>
      <c r="E4" s="17">
        <v>5</v>
      </c>
      <c r="F4" s="38">
        <v>6</v>
      </c>
      <c r="G4" s="17">
        <v>7</v>
      </c>
      <c r="I4" s="14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</row>
    <row r="5" spans="1:228" s="24" customFormat="1" ht="18" customHeight="1">
      <c r="A5" s="1" t="s">
        <v>3</v>
      </c>
      <c r="B5" s="21" t="s">
        <v>17</v>
      </c>
      <c r="C5" s="55">
        <f>C6+C10+C16+C24+C28</f>
        <v>303614.79000000004</v>
      </c>
      <c r="D5" s="55">
        <f>D6+D10+D16+D24+D28</f>
        <v>1195000</v>
      </c>
      <c r="E5" s="55">
        <f>E6+E10+E16+E24+E28</f>
        <v>671173.66</v>
      </c>
      <c r="F5" s="11">
        <f>E5/D5*100</f>
        <v>56.165159832635993</v>
      </c>
      <c r="G5" s="11">
        <f>E5/C5*100</f>
        <v>221.06092394247327</v>
      </c>
      <c r="H5" s="22"/>
      <c r="I5" s="23"/>
    </row>
    <row r="6" spans="1:228" s="24" customFormat="1" ht="18.75" customHeight="1">
      <c r="A6" s="2" t="s">
        <v>4</v>
      </c>
      <c r="B6" s="21" t="s">
        <v>18</v>
      </c>
      <c r="C6" s="55">
        <f>C7</f>
        <v>89311.3</v>
      </c>
      <c r="D6" s="55">
        <f>D7</f>
        <v>320000</v>
      </c>
      <c r="E6" s="40">
        <f>E7</f>
        <v>316674.90000000002</v>
      </c>
      <c r="F6" s="11">
        <f t="shared" ref="F6:F48" si="0">E6/D6*100</f>
        <v>98.960906250000008</v>
      </c>
      <c r="G6" s="11">
        <f t="shared" ref="G6:G27" si="1">E6/C6*100</f>
        <v>354.57428119398105</v>
      </c>
      <c r="H6" s="22"/>
      <c r="I6" s="23"/>
    </row>
    <row r="7" spans="1:228" s="22" customFormat="1" ht="16.5" customHeight="1">
      <c r="A7" s="3" t="s">
        <v>5</v>
      </c>
      <c r="B7" s="25" t="s">
        <v>19</v>
      </c>
      <c r="C7" s="70">
        <f>C9+C8</f>
        <v>89311.3</v>
      </c>
      <c r="D7" s="70">
        <f>D8</f>
        <v>320000</v>
      </c>
      <c r="E7" s="70">
        <f>E8+E9</f>
        <v>316674.90000000002</v>
      </c>
      <c r="F7" s="11">
        <f t="shared" si="0"/>
        <v>98.960906250000008</v>
      </c>
      <c r="G7" s="11">
        <f t="shared" si="1"/>
        <v>354.57428119398105</v>
      </c>
      <c r="I7" s="23"/>
    </row>
    <row r="8" spans="1:228" s="24" customFormat="1" ht="86.25" customHeight="1">
      <c r="A8" s="4" t="s">
        <v>6</v>
      </c>
      <c r="B8" s="25" t="s">
        <v>20</v>
      </c>
      <c r="C8" s="71">
        <v>89311.3</v>
      </c>
      <c r="D8" s="72">
        <v>320000</v>
      </c>
      <c r="E8" s="71">
        <v>316674.90000000002</v>
      </c>
      <c r="F8" s="11">
        <f t="shared" si="0"/>
        <v>98.960906250000008</v>
      </c>
      <c r="G8" s="11">
        <f t="shared" si="1"/>
        <v>354.57428119398105</v>
      </c>
      <c r="H8" s="22"/>
      <c r="I8" s="23"/>
    </row>
    <row r="9" spans="1:228" s="24" customFormat="1" ht="47.25">
      <c r="A9" s="4" t="s">
        <v>7</v>
      </c>
      <c r="B9" s="25" t="s">
        <v>21</v>
      </c>
      <c r="C9" s="71">
        <v>0</v>
      </c>
      <c r="D9" s="72">
        <v>0</v>
      </c>
      <c r="E9" s="71">
        <v>0</v>
      </c>
      <c r="F9" s="11">
        <v>0</v>
      </c>
      <c r="G9" s="11">
        <v>0</v>
      </c>
      <c r="H9" s="22"/>
      <c r="I9" s="23"/>
    </row>
    <row r="10" spans="1:228" s="24" customFormat="1" ht="31.5">
      <c r="A10" s="2" t="s">
        <v>8</v>
      </c>
      <c r="B10" s="21" t="s">
        <v>22</v>
      </c>
      <c r="C10" s="55">
        <f>C11</f>
        <v>8441.0600000000013</v>
      </c>
      <c r="D10" s="55">
        <f>D11</f>
        <v>19000</v>
      </c>
      <c r="E10" s="55">
        <f>E11</f>
        <v>7749.64</v>
      </c>
      <c r="F10" s="11">
        <f t="shared" si="0"/>
        <v>40.787578947368424</v>
      </c>
      <c r="G10" s="11">
        <f t="shared" si="1"/>
        <v>91.80884865170961</v>
      </c>
      <c r="H10" s="22"/>
      <c r="I10" s="23"/>
    </row>
    <row r="11" spans="1:228" s="24" customFormat="1" ht="31.5">
      <c r="A11" s="5" t="s">
        <v>9</v>
      </c>
      <c r="B11" s="25" t="s">
        <v>23</v>
      </c>
      <c r="C11" s="73">
        <f>C12+C13+C14+C15</f>
        <v>8441.0600000000013</v>
      </c>
      <c r="D11" s="73">
        <f>D12+D13+D14+D15</f>
        <v>19000</v>
      </c>
      <c r="E11" s="73">
        <f>E12+E13+E14+E15</f>
        <v>7749.64</v>
      </c>
      <c r="F11" s="11">
        <f t="shared" si="0"/>
        <v>40.787578947368424</v>
      </c>
      <c r="G11" s="11">
        <f t="shared" si="1"/>
        <v>91.80884865170961</v>
      </c>
      <c r="H11" s="22"/>
      <c r="I11" s="23"/>
    </row>
    <row r="12" spans="1:228" s="24" customFormat="1" ht="78.75">
      <c r="A12" s="5" t="s">
        <v>10</v>
      </c>
      <c r="B12" s="25" t="s">
        <v>24</v>
      </c>
      <c r="C12" s="71">
        <v>3831.88</v>
      </c>
      <c r="D12" s="72">
        <v>9000</v>
      </c>
      <c r="E12" s="71">
        <v>3671.64</v>
      </c>
      <c r="F12" s="11">
        <f t="shared" si="0"/>
        <v>40.795999999999999</v>
      </c>
      <c r="G12" s="11">
        <f t="shared" si="1"/>
        <v>95.818240654717783</v>
      </c>
      <c r="H12" s="22"/>
      <c r="I12" s="23"/>
    </row>
    <row r="13" spans="1:228" s="24" customFormat="1" ht="94.5">
      <c r="A13" s="5" t="s">
        <v>11</v>
      </c>
      <c r="B13" s="25" t="s">
        <v>25</v>
      </c>
      <c r="C13" s="71">
        <v>29.07</v>
      </c>
      <c r="D13" s="72">
        <v>0</v>
      </c>
      <c r="E13" s="71">
        <v>24.02</v>
      </c>
      <c r="F13" s="11">
        <f>E12/D12*100</f>
        <v>40.795999999999999</v>
      </c>
      <c r="G13" s="11">
        <f t="shared" si="1"/>
        <v>82.628138974888202</v>
      </c>
      <c r="H13" s="22"/>
      <c r="I13" s="23"/>
    </row>
    <row r="14" spans="1:228" s="24" customFormat="1" ht="78.75">
      <c r="A14" s="5" t="s">
        <v>12</v>
      </c>
      <c r="B14" s="25" t="s">
        <v>26</v>
      </c>
      <c r="C14" s="71">
        <v>5309.99</v>
      </c>
      <c r="D14" s="72">
        <v>11000</v>
      </c>
      <c r="E14" s="71">
        <v>4784.7700000000004</v>
      </c>
      <c r="F14" s="11">
        <f t="shared" si="0"/>
        <v>43.49790909090909</v>
      </c>
      <c r="G14" s="11">
        <f t="shared" si="1"/>
        <v>90.108832596671576</v>
      </c>
      <c r="H14" s="22"/>
      <c r="I14" s="23"/>
    </row>
    <row r="15" spans="1:228" s="24" customFormat="1" ht="78.75">
      <c r="A15" s="5" t="s">
        <v>13</v>
      </c>
      <c r="B15" s="25" t="s">
        <v>27</v>
      </c>
      <c r="C15" s="71">
        <v>-729.88</v>
      </c>
      <c r="D15" s="72">
        <v>-1000</v>
      </c>
      <c r="E15" s="71">
        <v>-730.79</v>
      </c>
      <c r="F15" s="11">
        <f>E15/D15*100</f>
        <v>73.078999999999994</v>
      </c>
      <c r="G15" s="11">
        <f t="shared" si="1"/>
        <v>100.12467802926508</v>
      </c>
      <c r="H15" s="22"/>
      <c r="I15" s="23"/>
    </row>
    <row r="16" spans="1:228" s="24" customFormat="1" ht="15.75">
      <c r="A16" s="53" t="s">
        <v>41</v>
      </c>
      <c r="B16" s="49" t="s">
        <v>38</v>
      </c>
      <c r="C16" s="59">
        <f>C19+C17</f>
        <v>175676.78</v>
      </c>
      <c r="D16" s="55">
        <f xml:space="preserve"> D17+D20+D23</f>
        <v>764000</v>
      </c>
      <c r="E16" s="55">
        <f xml:space="preserve"> E17+E20+E23</f>
        <v>344293.47999999992</v>
      </c>
      <c r="F16" s="11">
        <f t="shared" si="0"/>
        <v>45.064591623036634</v>
      </c>
      <c r="G16" s="11">
        <f t="shared" si="1"/>
        <v>195.98121049349831</v>
      </c>
      <c r="H16" s="22"/>
      <c r="I16" s="23"/>
    </row>
    <row r="17" spans="1:9" s="24" customFormat="1" ht="15.75">
      <c r="A17" s="42" t="s">
        <v>42</v>
      </c>
      <c r="B17" s="49" t="s">
        <v>39</v>
      </c>
      <c r="C17" s="59">
        <f>C18</f>
        <v>296.41000000000003</v>
      </c>
      <c r="D17" s="59">
        <f t="shared" ref="D17:E17" si="2">D18</f>
        <v>79000</v>
      </c>
      <c r="E17" s="59">
        <f t="shared" si="2"/>
        <v>3323.16</v>
      </c>
      <c r="F17" s="48">
        <f t="shared" si="0"/>
        <v>4.20653164556962</v>
      </c>
      <c r="G17" s="48">
        <f t="shared" si="1"/>
        <v>1121.1362639587057</v>
      </c>
      <c r="H17" s="22"/>
      <c r="I17" s="23"/>
    </row>
    <row r="18" spans="1:9" s="24" customFormat="1" ht="45">
      <c r="A18" s="42" t="s">
        <v>43</v>
      </c>
      <c r="B18" s="50" t="s">
        <v>40</v>
      </c>
      <c r="C18" s="60">
        <v>296.41000000000003</v>
      </c>
      <c r="D18" s="56">
        <v>79000</v>
      </c>
      <c r="E18" s="61">
        <v>3323.16</v>
      </c>
      <c r="F18" s="48">
        <f t="shared" si="0"/>
        <v>4.20653164556962</v>
      </c>
      <c r="G18" s="48">
        <f t="shared" si="1"/>
        <v>1121.1362639587057</v>
      </c>
      <c r="H18" s="22"/>
      <c r="I18" s="23"/>
    </row>
    <row r="19" spans="1:9" s="24" customFormat="1" ht="15.75">
      <c r="A19" s="41" t="s">
        <v>44</v>
      </c>
      <c r="B19" s="49" t="s">
        <v>38</v>
      </c>
      <c r="C19" s="59">
        <f>C21+C23</f>
        <v>175380.37</v>
      </c>
      <c r="D19" s="59">
        <f>D21+D23</f>
        <v>685000</v>
      </c>
      <c r="E19" s="59">
        <f>E21+E23</f>
        <v>340970.31999999995</v>
      </c>
      <c r="F19" s="11">
        <f>E19/D19*100</f>
        <v>49.776689051094884</v>
      </c>
      <c r="G19" s="11">
        <f t="shared" si="1"/>
        <v>194.41760785428835</v>
      </c>
      <c r="H19" s="22"/>
      <c r="I19" s="23"/>
    </row>
    <row r="20" spans="1:9" s="24" customFormat="1" ht="15.75">
      <c r="A20" s="42" t="s">
        <v>45</v>
      </c>
      <c r="B20" s="50" t="s">
        <v>63</v>
      </c>
      <c r="C20" s="60">
        <f>C21</f>
        <v>170735.86</v>
      </c>
      <c r="D20" s="60">
        <v>464000</v>
      </c>
      <c r="E20" s="60">
        <f t="shared" ref="E20" si="3">E21</f>
        <v>310583.90999999997</v>
      </c>
      <c r="F20" s="48">
        <f t="shared" si="0"/>
        <v>66.936187500000003</v>
      </c>
      <c r="G20" s="48">
        <f t="shared" si="1"/>
        <v>181.90900845317438</v>
      </c>
      <c r="H20" s="22"/>
      <c r="I20" s="23"/>
    </row>
    <row r="21" spans="1:9" s="24" customFormat="1" ht="30">
      <c r="A21" s="42" t="s">
        <v>46</v>
      </c>
      <c r="B21" s="50" t="s">
        <v>62</v>
      </c>
      <c r="C21" s="60">
        <v>170735.86</v>
      </c>
      <c r="D21" s="58">
        <v>464000</v>
      </c>
      <c r="E21" s="57">
        <v>310583.90999999997</v>
      </c>
      <c r="F21" s="48">
        <f t="shared" si="0"/>
        <v>66.936187500000003</v>
      </c>
      <c r="G21" s="48">
        <f t="shared" si="1"/>
        <v>181.90900845317438</v>
      </c>
      <c r="H21" s="22"/>
      <c r="I21" s="23"/>
    </row>
    <row r="22" spans="1:9" s="24" customFormat="1" ht="15.75">
      <c r="A22" s="42" t="s">
        <v>47</v>
      </c>
      <c r="B22" s="50" t="s">
        <v>64</v>
      </c>
      <c r="C22" s="60">
        <v>4644.51</v>
      </c>
      <c r="D22" s="60">
        <f t="shared" ref="D22" si="4">D23</f>
        <v>221000</v>
      </c>
      <c r="E22" s="60">
        <v>30386.41</v>
      </c>
      <c r="F22" s="48">
        <f t="shared" si="0"/>
        <v>13.749506787330319</v>
      </c>
      <c r="G22" s="48">
        <f t="shared" si="1"/>
        <v>654.24361235092613</v>
      </c>
      <c r="H22" s="22"/>
      <c r="I22" s="23"/>
    </row>
    <row r="23" spans="1:9" s="24" customFormat="1" ht="30">
      <c r="A23" s="42" t="s">
        <v>48</v>
      </c>
      <c r="B23" s="50" t="s">
        <v>65</v>
      </c>
      <c r="C23" s="60">
        <v>4644.51</v>
      </c>
      <c r="D23" s="58">
        <v>221000</v>
      </c>
      <c r="E23" s="58">
        <v>30386.41</v>
      </c>
      <c r="F23" s="48">
        <f t="shared" si="0"/>
        <v>13.749506787330319</v>
      </c>
      <c r="G23" s="48">
        <f t="shared" si="1"/>
        <v>654.24361235092613</v>
      </c>
      <c r="H23" s="22"/>
      <c r="I23" s="23"/>
    </row>
    <row r="24" spans="1:9" s="24" customFormat="1" ht="42.75">
      <c r="A24" s="41" t="s">
        <v>49</v>
      </c>
      <c r="B24" s="69" t="s">
        <v>28</v>
      </c>
      <c r="C24" s="62">
        <f>C25</f>
        <v>19483.34</v>
      </c>
      <c r="D24" s="62">
        <f t="shared" ref="D24:E26" si="5">D25</f>
        <v>85000</v>
      </c>
      <c r="E24" s="62">
        <f t="shared" si="5"/>
        <v>1163.3900000000001</v>
      </c>
      <c r="F24" s="63">
        <f t="shared" si="0"/>
        <v>1.3686941176470588</v>
      </c>
      <c r="G24" s="63">
        <f t="shared" si="1"/>
        <v>5.9712041159267359</v>
      </c>
      <c r="H24" s="22"/>
      <c r="I24" s="23"/>
    </row>
    <row r="25" spans="1:9" s="24" customFormat="1" ht="84.75" customHeight="1">
      <c r="A25" s="42" t="s">
        <v>50</v>
      </c>
      <c r="B25" s="50" t="s">
        <v>29</v>
      </c>
      <c r="C25" s="44">
        <f>C26</f>
        <v>19483.34</v>
      </c>
      <c r="D25" s="44">
        <f t="shared" si="5"/>
        <v>85000</v>
      </c>
      <c r="E25" s="44">
        <f t="shared" si="5"/>
        <v>1163.3900000000001</v>
      </c>
      <c r="F25" s="48">
        <f t="shared" si="0"/>
        <v>1.3686941176470588</v>
      </c>
      <c r="G25" s="48">
        <f t="shared" si="1"/>
        <v>5.9712041159267359</v>
      </c>
      <c r="H25" s="22"/>
      <c r="I25" s="23"/>
    </row>
    <row r="26" spans="1:9" s="24" customFormat="1" ht="69.75" customHeight="1">
      <c r="A26" s="42" t="s">
        <v>51</v>
      </c>
      <c r="B26" s="50" t="s">
        <v>30</v>
      </c>
      <c r="C26" s="44">
        <f>C27</f>
        <v>19483.34</v>
      </c>
      <c r="D26" s="44">
        <f t="shared" si="5"/>
        <v>85000</v>
      </c>
      <c r="E26" s="44">
        <f t="shared" si="5"/>
        <v>1163.3900000000001</v>
      </c>
      <c r="F26" s="48">
        <f t="shared" si="0"/>
        <v>1.3686941176470588</v>
      </c>
      <c r="G26" s="48">
        <f t="shared" si="1"/>
        <v>5.9712041159267359</v>
      </c>
      <c r="H26" s="22"/>
      <c r="I26" s="23"/>
    </row>
    <row r="27" spans="1:9" s="24" customFormat="1" ht="81.75" customHeight="1">
      <c r="A27" s="42" t="s">
        <v>52</v>
      </c>
      <c r="B27" s="50" t="s">
        <v>31</v>
      </c>
      <c r="C27" s="44">
        <v>19483.34</v>
      </c>
      <c r="D27" s="56">
        <v>85000</v>
      </c>
      <c r="E27" s="61">
        <v>1163.3900000000001</v>
      </c>
      <c r="F27" s="48">
        <f t="shared" si="0"/>
        <v>1.3686941176470588</v>
      </c>
      <c r="G27" s="48">
        <f t="shared" si="1"/>
        <v>5.9712041159267359</v>
      </c>
      <c r="H27" s="22"/>
      <c r="I27" s="23"/>
    </row>
    <row r="28" spans="1:9" s="24" customFormat="1" ht="28.5">
      <c r="A28" s="41" t="s">
        <v>53</v>
      </c>
      <c r="B28" s="49" t="s">
        <v>32</v>
      </c>
      <c r="C28" s="54">
        <f>C29</f>
        <v>10702.31</v>
      </c>
      <c r="D28" s="65">
        <f>D29</f>
        <v>7000</v>
      </c>
      <c r="E28" s="65">
        <f>E29</f>
        <v>1292.25</v>
      </c>
      <c r="F28" s="48">
        <f t="shared" si="0"/>
        <v>18.460714285714285</v>
      </c>
      <c r="G28" s="48">
        <f>E28/C28*100</f>
        <v>12.074496066736994</v>
      </c>
      <c r="H28" s="22"/>
      <c r="I28" s="23"/>
    </row>
    <row r="29" spans="1:9" s="24" customFormat="1" ht="66" customHeight="1">
      <c r="A29" s="42" t="s">
        <v>54</v>
      </c>
      <c r="B29" s="50" t="s">
        <v>66</v>
      </c>
      <c r="C29" s="44">
        <v>10702.31</v>
      </c>
      <c r="D29" s="44">
        <f t="shared" ref="D29:E29" si="6">D30</f>
        <v>7000</v>
      </c>
      <c r="E29" s="44">
        <f t="shared" si="6"/>
        <v>1292.25</v>
      </c>
      <c r="F29" s="48">
        <f t="shared" si="0"/>
        <v>18.460714285714285</v>
      </c>
      <c r="G29" s="48">
        <f>E29/C29*100</f>
        <v>12.074496066736994</v>
      </c>
      <c r="H29" s="22"/>
      <c r="I29" s="23"/>
    </row>
    <row r="30" spans="1:9" s="24" customFormat="1" ht="39" customHeight="1">
      <c r="A30" s="42" t="s">
        <v>55</v>
      </c>
      <c r="B30" s="50" t="s">
        <v>33</v>
      </c>
      <c r="C30" s="44">
        <v>10702.31</v>
      </c>
      <c r="D30" s="44">
        <f t="shared" ref="D30:E30" si="7">D31</f>
        <v>7000</v>
      </c>
      <c r="E30" s="44">
        <f t="shared" si="7"/>
        <v>1292.25</v>
      </c>
      <c r="F30" s="48">
        <f t="shared" si="0"/>
        <v>18.460714285714285</v>
      </c>
      <c r="G30" s="48">
        <f>E30/C30*100</f>
        <v>12.074496066736994</v>
      </c>
      <c r="H30" s="22"/>
      <c r="I30" s="23"/>
    </row>
    <row r="31" spans="1:9" s="24" customFormat="1" ht="52.5" customHeight="1">
      <c r="A31" s="42" t="s">
        <v>56</v>
      </c>
      <c r="B31" s="50" t="s">
        <v>34</v>
      </c>
      <c r="C31" s="44">
        <v>10702.31</v>
      </c>
      <c r="D31" s="67">
        <v>7000</v>
      </c>
      <c r="E31" s="67">
        <v>1292.25</v>
      </c>
      <c r="F31" s="48">
        <f t="shared" si="0"/>
        <v>18.460714285714285</v>
      </c>
      <c r="G31" s="48">
        <f>E31/C31*100</f>
        <v>12.074496066736994</v>
      </c>
      <c r="H31" s="22"/>
      <c r="I31" s="23"/>
    </row>
    <row r="32" spans="1:9" s="24" customFormat="1" ht="15.75">
      <c r="A32" s="41" t="s">
        <v>57</v>
      </c>
      <c r="B32" s="51" t="s">
        <v>67</v>
      </c>
      <c r="C32" s="43">
        <f>C33+C36+C47</f>
        <v>452402</v>
      </c>
      <c r="D32" s="43">
        <f>D33+D36+D47</f>
        <v>780278.96</v>
      </c>
      <c r="E32" s="64">
        <f>E33+E36+E47</f>
        <v>390039.46</v>
      </c>
      <c r="F32" s="48">
        <f>E32/D32*100</f>
        <v>49.987181507495734</v>
      </c>
      <c r="G32" s="48">
        <f>E32/C32*100</f>
        <v>86.215237775252987</v>
      </c>
      <c r="H32" s="22"/>
      <c r="I32" s="23"/>
    </row>
    <row r="33" spans="1:9" s="24" customFormat="1" ht="25.5" customHeight="1">
      <c r="A33" s="41" t="s">
        <v>35</v>
      </c>
      <c r="B33" s="51" t="s">
        <v>68</v>
      </c>
      <c r="C33" s="43">
        <f>C35+C34</f>
        <v>412549</v>
      </c>
      <c r="D33" s="43">
        <f>D35+D34</f>
        <v>699200</v>
      </c>
      <c r="E33" s="43">
        <f>E35+E34</f>
        <v>349600</v>
      </c>
      <c r="F33" s="48">
        <f t="shared" ref="F33:F34" si="8">E33/D33*100</f>
        <v>50</v>
      </c>
      <c r="G33" s="48">
        <f t="shared" ref="G33:G34" si="9">E33/C33*100</f>
        <v>84.74144889455556</v>
      </c>
      <c r="H33" s="22"/>
      <c r="I33" s="23"/>
    </row>
    <row r="34" spans="1:9" s="24" customFormat="1" ht="30">
      <c r="A34" s="42" t="s">
        <v>70</v>
      </c>
      <c r="B34" s="74" t="s">
        <v>73</v>
      </c>
      <c r="C34" s="45">
        <v>6000</v>
      </c>
      <c r="D34" s="45">
        <v>8000</v>
      </c>
      <c r="E34" s="45">
        <v>4000</v>
      </c>
      <c r="F34" s="48">
        <f t="shared" si="8"/>
        <v>50</v>
      </c>
      <c r="G34" s="48">
        <f t="shared" si="9"/>
        <v>66.666666666666657</v>
      </c>
      <c r="H34" s="22"/>
      <c r="I34" s="23"/>
    </row>
    <row r="35" spans="1:9" s="24" customFormat="1" ht="36" customHeight="1">
      <c r="A35" s="42" t="s">
        <v>58</v>
      </c>
      <c r="B35" s="74" t="s">
        <v>74</v>
      </c>
      <c r="C35" s="44">
        <v>406549</v>
      </c>
      <c r="D35" s="58">
        <v>691200</v>
      </c>
      <c r="E35" s="61">
        <v>345600</v>
      </c>
      <c r="F35" s="48">
        <f t="shared" si="0"/>
        <v>50</v>
      </c>
      <c r="G35" s="48">
        <f>E35/C35*100</f>
        <v>85.008203193219018</v>
      </c>
      <c r="H35" s="22"/>
      <c r="I35" s="23"/>
    </row>
    <row r="36" spans="1:9" s="24" customFormat="1" ht="15" customHeight="1">
      <c r="A36" s="41" t="s">
        <v>36</v>
      </c>
      <c r="B36" s="51" t="s">
        <v>75</v>
      </c>
      <c r="C36" s="43">
        <f>C37+C42</f>
        <v>39853</v>
      </c>
      <c r="D36" s="43">
        <f>D37+D42</f>
        <v>81078.960000000006</v>
      </c>
      <c r="E36" s="65">
        <f>E37+E42</f>
        <v>40439.46</v>
      </c>
      <c r="F36" s="48">
        <f t="shared" si="0"/>
        <v>49.876638772870294</v>
      </c>
      <c r="G36" s="48">
        <f>E36/C36*100</f>
        <v>101.47155797556017</v>
      </c>
      <c r="H36" s="22"/>
      <c r="I36" s="23"/>
    </row>
    <row r="37" spans="1:9" s="24" customFormat="1" hidden="1">
      <c r="A37" s="80" t="s">
        <v>59</v>
      </c>
      <c r="B37" s="81" t="s">
        <v>76</v>
      </c>
      <c r="C37" s="85">
        <v>39653</v>
      </c>
      <c r="D37" s="88">
        <v>80878.960000000006</v>
      </c>
      <c r="E37" s="89">
        <v>40439.46</v>
      </c>
      <c r="F37" s="75">
        <v>75</v>
      </c>
      <c r="G37" s="75">
        <v>98.13</v>
      </c>
      <c r="H37" s="22"/>
      <c r="I37" s="23"/>
    </row>
    <row r="38" spans="1:9" s="24" customFormat="1">
      <c r="A38" s="80"/>
      <c r="B38" s="81"/>
      <c r="C38" s="86"/>
      <c r="D38" s="76"/>
      <c r="E38" s="76"/>
      <c r="F38" s="76"/>
      <c r="G38" s="76"/>
      <c r="H38" s="22"/>
      <c r="I38" s="23"/>
    </row>
    <row r="39" spans="1:9" s="24" customFormat="1">
      <c r="A39" s="80"/>
      <c r="B39" s="81"/>
      <c r="C39" s="86"/>
      <c r="D39" s="76"/>
      <c r="E39" s="76"/>
      <c r="F39" s="76"/>
      <c r="G39" s="76"/>
      <c r="H39" s="22"/>
      <c r="I39" s="23"/>
    </row>
    <row r="40" spans="1:9" s="24" customFormat="1" ht="20.25" customHeight="1">
      <c r="A40" s="80"/>
      <c r="B40" s="81"/>
      <c r="C40" s="86"/>
      <c r="D40" s="76"/>
      <c r="E40" s="76"/>
      <c r="F40" s="76"/>
      <c r="G40" s="76"/>
      <c r="H40" s="22"/>
      <c r="I40" s="23"/>
    </row>
    <row r="41" spans="1:9" s="24" customFormat="1" hidden="1">
      <c r="A41" s="80"/>
      <c r="B41" s="81"/>
      <c r="C41" s="87"/>
      <c r="D41" s="77"/>
      <c r="E41" s="77"/>
      <c r="F41" s="77"/>
      <c r="G41" s="77"/>
      <c r="H41" s="22"/>
      <c r="I41" s="23"/>
    </row>
    <row r="42" spans="1:9" s="24" customFormat="1" ht="4.5" customHeight="1">
      <c r="A42" s="80" t="s">
        <v>60</v>
      </c>
      <c r="B42" s="82" t="s">
        <v>77</v>
      </c>
      <c r="C42" s="85">
        <v>200</v>
      </c>
      <c r="D42" s="88">
        <v>200</v>
      </c>
      <c r="E42" s="89">
        <v>0</v>
      </c>
      <c r="F42" s="75">
        <f>E44/D42*100</f>
        <v>0</v>
      </c>
      <c r="G42" s="75">
        <v>0</v>
      </c>
      <c r="H42" s="22"/>
      <c r="I42" s="23"/>
    </row>
    <row r="43" spans="1:9" s="24" customFormat="1" hidden="1">
      <c r="A43" s="80"/>
      <c r="B43" s="83"/>
      <c r="C43" s="86"/>
      <c r="D43" s="76"/>
      <c r="E43" s="76"/>
      <c r="F43" s="76"/>
      <c r="G43" s="76"/>
      <c r="H43" s="22"/>
      <c r="I43" s="23"/>
    </row>
    <row r="44" spans="1:9" s="24" customFormat="1">
      <c r="A44" s="80"/>
      <c r="B44" s="83"/>
      <c r="C44" s="86"/>
      <c r="D44" s="76"/>
      <c r="E44" s="76"/>
      <c r="F44" s="76"/>
      <c r="G44" s="76"/>
      <c r="H44" s="22"/>
      <c r="I44" s="23"/>
    </row>
    <row r="45" spans="1:9" s="24" customFormat="1">
      <c r="A45" s="80"/>
      <c r="B45" s="83"/>
      <c r="C45" s="86"/>
      <c r="D45" s="76"/>
      <c r="E45" s="76"/>
      <c r="F45" s="76"/>
      <c r="G45" s="76"/>
      <c r="H45" s="22"/>
      <c r="I45" s="23"/>
    </row>
    <row r="46" spans="1:9" s="24" customFormat="1" ht="3" customHeight="1">
      <c r="A46" s="80"/>
      <c r="B46" s="84"/>
      <c r="C46" s="87"/>
      <c r="D46" s="77"/>
      <c r="E46" s="77"/>
      <c r="F46" s="77"/>
      <c r="G46" s="77"/>
      <c r="H46" s="22"/>
      <c r="I46" s="23"/>
    </row>
    <row r="47" spans="1:9" s="24" customFormat="1" ht="15.75" hidden="1">
      <c r="A47" s="41" t="s">
        <v>14</v>
      </c>
      <c r="B47" s="51" t="s">
        <v>69</v>
      </c>
      <c r="C47" s="46">
        <f>C48</f>
        <v>0</v>
      </c>
      <c r="D47" s="46">
        <f>D48</f>
        <v>0</v>
      </c>
      <c r="E47" s="68">
        <f>E48</f>
        <v>0</v>
      </c>
      <c r="F47" s="48" t="e">
        <f t="shared" si="0"/>
        <v>#DIV/0!</v>
      </c>
      <c r="G47" s="66" t="e">
        <f>E47/C47*100</f>
        <v>#DIV/0!</v>
      </c>
      <c r="H47" s="22"/>
      <c r="I47" s="23"/>
    </row>
    <row r="48" spans="1:9" s="24" customFormat="1" ht="33" hidden="1" customHeight="1">
      <c r="A48" s="42" t="s">
        <v>61</v>
      </c>
      <c r="B48" s="52" t="s">
        <v>71</v>
      </c>
      <c r="C48" s="47">
        <v>0</v>
      </c>
      <c r="D48" s="61">
        <v>0</v>
      </c>
      <c r="E48" s="61">
        <v>0</v>
      </c>
      <c r="F48" s="48" t="e">
        <f t="shared" si="0"/>
        <v>#DIV/0!</v>
      </c>
      <c r="G48" s="48" t="e">
        <f>E48/C48*100</f>
        <v>#DIV/0!</v>
      </c>
      <c r="H48" s="22"/>
      <c r="I48" s="23"/>
    </row>
    <row r="49" spans="1:10" s="9" customFormat="1" ht="15.75">
      <c r="A49" s="6" t="s">
        <v>37</v>
      </c>
      <c r="B49" s="6"/>
      <c r="C49" s="68">
        <f>C5+C32</f>
        <v>756016.79</v>
      </c>
      <c r="D49" s="68">
        <f>D5+D32</f>
        <v>1975278.96</v>
      </c>
      <c r="E49" s="68">
        <f>E5+E32</f>
        <v>1061213.1200000001</v>
      </c>
      <c r="F49" s="66">
        <f>E49/D49*100</f>
        <v>53.724721494527536</v>
      </c>
      <c r="G49" s="66">
        <f>E49/C49*100</f>
        <v>140.3689883659859</v>
      </c>
      <c r="H49" s="8"/>
      <c r="I49" s="26"/>
    </row>
    <row r="50" spans="1:10" s="9" customFormat="1" ht="15.75">
      <c r="A50" s="8"/>
      <c r="B50" s="10"/>
      <c r="F50" s="10"/>
      <c r="G50" s="10"/>
      <c r="H50" s="8"/>
      <c r="I50" s="27"/>
    </row>
    <row r="51" spans="1:10" s="7" customFormat="1" ht="15.75">
      <c r="A51" s="90"/>
      <c r="B51" s="90"/>
      <c r="I51" s="28"/>
      <c r="J51" s="29"/>
    </row>
    <row r="52" spans="1:10" s="31" customFormat="1">
      <c r="A52" s="13"/>
      <c r="B52" s="30"/>
      <c r="I52" s="32"/>
      <c r="J52" s="30"/>
    </row>
    <row r="53" spans="1:10" s="31" customFormat="1">
      <c r="A53" s="13"/>
      <c r="B53" s="30"/>
      <c r="I53" s="32"/>
      <c r="J53" s="30"/>
    </row>
    <row r="54" spans="1:10" s="31" customFormat="1">
      <c r="A54" s="13"/>
      <c r="B54" s="30"/>
      <c r="I54" s="32"/>
      <c r="J54" s="30"/>
    </row>
    <row r="55" spans="1:10" s="31" customFormat="1">
      <c r="A55" s="13"/>
      <c r="B55" s="30"/>
      <c r="I55" s="32"/>
      <c r="J55" s="30"/>
    </row>
    <row r="56" spans="1:10" s="13" customFormat="1">
      <c r="B56" s="33"/>
      <c r="F56" s="33"/>
      <c r="G56" s="33"/>
      <c r="H56" s="34"/>
      <c r="I56" s="35"/>
    </row>
    <row r="57" spans="1:10" s="13" customFormat="1">
      <c r="B57" s="33"/>
      <c r="F57" s="33"/>
      <c r="G57" s="33"/>
      <c r="H57" s="34"/>
      <c r="I57" s="35"/>
    </row>
    <row r="58" spans="1:10" s="13" customFormat="1">
      <c r="B58" s="33"/>
      <c r="F58" s="33"/>
      <c r="G58" s="33"/>
      <c r="H58" s="34"/>
      <c r="I58" s="35"/>
    </row>
    <row r="59" spans="1:10" s="14" customFormat="1">
      <c r="B59" s="36"/>
      <c r="F59" s="36"/>
      <c r="G59" s="36"/>
    </row>
    <row r="60" spans="1:10" s="14" customFormat="1">
      <c r="B60" s="36"/>
      <c r="F60" s="36"/>
      <c r="G60" s="36"/>
    </row>
    <row r="61" spans="1:10" s="14" customFormat="1">
      <c r="B61" s="36"/>
      <c r="F61" s="36"/>
      <c r="G61" s="36"/>
    </row>
    <row r="62" spans="1:10" s="14" customFormat="1">
      <c r="B62" s="36"/>
      <c r="F62" s="36"/>
      <c r="G62" s="36"/>
    </row>
    <row r="63" spans="1:10" s="14" customFormat="1">
      <c r="B63" s="36"/>
      <c r="F63" s="36"/>
      <c r="G63" s="36"/>
    </row>
    <row r="64" spans="1:10" s="14" customFormat="1">
      <c r="B64" s="36"/>
      <c r="F64" s="36"/>
      <c r="G64" s="36"/>
    </row>
    <row r="65" spans="2:7" s="14" customFormat="1">
      <c r="B65" s="36"/>
      <c r="F65" s="36"/>
      <c r="G65" s="36"/>
    </row>
    <row r="66" spans="2:7" s="14" customFormat="1">
      <c r="B66" s="36"/>
      <c r="F66" s="36"/>
      <c r="G66" s="36"/>
    </row>
    <row r="67" spans="2:7" s="14" customFormat="1">
      <c r="B67" s="36"/>
      <c r="F67" s="36"/>
      <c r="G67" s="36"/>
    </row>
    <row r="68" spans="2:7" s="14" customFormat="1">
      <c r="B68" s="36"/>
      <c r="F68" s="36"/>
      <c r="G68" s="36"/>
    </row>
    <row r="69" spans="2:7" s="14" customFormat="1">
      <c r="B69" s="36"/>
      <c r="F69" s="36"/>
      <c r="G69" s="36"/>
    </row>
    <row r="70" spans="2:7" s="14" customFormat="1">
      <c r="B70" s="36"/>
      <c r="F70" s="36"/>
      <c r="G70" s="36"/>
    </row>
    <row r="71" spans="2:7" s="14" customFormat="1">
      <c r="B71" s="36"/>
      <c r="F71" s="36"/>
      <c r="G71" s="36"/>
    </row>
    <row r="72" spans="2:7" s="14" customFormat="1">
      <c r="B72" s="36"/>
      <c r="F72" s="36"/>
      <c r="G72" s="36"/>
    </row>
    <row r="73" spans="2:7" s="14" customFormat="1">
      <c r="B73" s="36"/>
      <c r="F73" s="36"/>
      <c r="G73" s="36"/>
    </row>
    <row r="74" spans="2:7" s="14" customFormat="1">
      <c r="B74" s="36"/>
      <c r="F74" s="36"/>
      <c r="G74" s="36"/>
    </row>
    <row r="75" spans="2:7" s="14" customFormat="1">
      <c r="B75" s="36"/>
      <c r="F75" s="36"/>
      <c r="G75" s="36"/>
    </row>
    <row r="76" spans="2:7" s="14" customFormat="1">
      <c r="B76" s="36"/>
      <c r="F76" s="36"/>
      <c r="G76" s="36"/>
    </row>
    <row r="77" spans="2:7" s="14" customFormat="1">
      <c r="B77" s="36"/>
      <c r="F77" s="36"/>
      <c r="G77" s="36"/>
    </row>
    <row r="78" spans="2:7" s="14" customFormat="1">
      <c r="B78" s="36"/>
      <c r="F78" s="36"/>
      <c r="G78" s="36"/>
    </row>
    <row r="79" spans="2:7" s="14" customFormat="1">
      <c r="B79" s="36"/>
      <c r="F79" s="36"/>
      <c r="G79" s="36"/>
    </row>
    <row r="80" spans="2:7" s="14" customFormat="1">
      <c r="B80" s="36"/>
      <c r="F80" s="36"/>
      <c r="G80" s="36"/>
    </row>
    <row r="81" spans="2:7" s="14" customFormat="1">
      <c r="B81" s="36"/>
      <c r="F81" s="36"/>
      <c r="G81" s="36"/>
    </row>
    <row r="82" spans="2:7" s="14" customFormat="1">
      <c r="B82" s="36"/>
      <c r="F82" s="36"/>
      <c r="G82" s="36"/>
    </row>
    <row r="83" spans="2:7" s="14" customFormat="1">
      <c r="B83" s="36"/>
      <c r="F83" s="36"/>
      <c r="G83" s="36"/>
    </row>
    <row r="84" spans="2:7" s="14" customFormat="1">
      <c r="B84" s="36"/>
      <c r="F84" s="36"/>
      <c r="G84" s="36"/>
    </row>
    <row r="85" spans="2:7" s="14" customFormat="1">
      <c r="B85" s="36"/>
      <c r="F85" s="36"/>
      <c r="G85" s="36"/>
    </row>
    <row r="86" spans="2:7" s="14" customFormat="1">
      <c r="B86" s="36"/>
      <c r="F86" s="36"/>
      <c r="G86" s="36"/>
    </row>
    <row r="87" spans="2:7" s="14" customFormat="1">
      <c r="B87" s="36"/>
      <c r="F87" s="36"/>
      <c r="G87" s="36"/>
    </row>
    <row r="88" spans="2:7" s="14" customFormat="1">
      <c r="B88" s="36"/>
      <c r="F88" s="36"/>
      <c r="G88" s="36"/>
    </row>
    <row r="89" spans="2:7" s="14" customFormat="1">
      <c r="B89" s="36"/>
      <c r="F89" s="36"/>
      <c r="G89" s="36"/>
    </row>
    <row r="90" spans="2:7" s="14" customFormat="1">
      <c r="B90" s="36"/>
      <c r="F90" s="36"/>
      <c r="G90" s="36"/>
    </row>
    <row r="91" spans="2:7" s="14" customFormat="1">
      <c r="B91" s="36"/>
      <c r="F91" s="36"/>
      <c r="G91" s="36"/>
    </row>
    <row r="92" spans="2:7" s="14" customFormat="1">
      <c r="B92" s="36"/>
      <c r="F92" s="36"/>
      <c r="G92" s="36"/>
    </row>
    <row r="93" spans="2:7" s="14" customFormat="1">
      <c r="B93" s="36"/>
      <c r="F93" s="36"/>
      <c r="G93" s="36"/>
    </row>
    <row r="94" spans="2:7" s="14" customFormat="1">
      <c r="B94" s="36"/>
      <c r="F94" s="36"/>
      <c r="G94" s="36"/>
    </row>
    <row r="95" spans="2:7" s="14" customFormat="1">
      <c r="B95" s="36"/>
      <c r="F95" s="36"/>
      <c r="G95" s="36"/>
    </row>
    <row r="96" spans="2:7" s="14" customFormat="1">
      <c r="B96" s="36"/>
      <c r="F96" s="36"/>
      <c r="G96" s="36"/>
    </row>
    <row r="97" spans="2:7" s="14" customFormat="1">
      <c r="B97" s="36"/>
      <c r="F97" s="36"/>
      <c r="G97" s="36"/>
    </row>
    <row r="98" spans="2:7" s="14" customFormat="1">
      <c r="B98" s="36"/>
      <c r="F98" s="36"/>
      <c r="G98" s="36"/>
    </row>
    <row r="99" spans="2:7" s="14" customFormat="1">
      <c r="B99" s="36"/>
      <c r="F99" s="36"/>
      <c r="G99" s="36"/>
    </row>
    <row r="100" spans="2:7" s="14" customFormat="1">
      <c r="B100" s="36"/>
      <c r="F100" s="36"/>
      <c r="G100" s="36"/>
    </row>
    <row r="101" spans="2:7" s="14" customFormat="1">
      <c r="B101" s="36"/>
      <c r="F101" s="36"/>
      <c r="G101" s="36"/>
    </row>
    <row r="102" spans="2:7" s="14" customFormat="1">
      <c r="B102" s="36"/>
      <c r="F102" s="36"/>
      <c r="G102" s="36"/>
    </row>
    <row r="103" spans="2:7" s="14" customFormat="1">
      <c r="B103" s="36"/>
      <c r="F103" s="36"/>
      <c r="G103" s="36"/>
    </row>
    <row r="104" spans="2:7" s="14" customFormat="1">
      <c r="B104" s="36"/>
      <c r="F104" s="36"/>
      <c r="G104" s="36"/>
    </row>
    <row r="105" spans="2:7" s="14" customFormat="1">
      <c r="B105" s="36"/>
      <c r="F105" s="36"/>
      <c r="G105" s="36"/>
    </row>
    <row r="106" spans="2:7" s="14" customFormat="1">
      <c r="B106" s="36"/>
      <c r="F106" s="36"/>
      <c r="G106" s="36"/>
    </row>
    <row r="107" spans="2:7" s="14" customFormat="1">
      <c r="B107" s="36"/>
      <c r="F107" s="36"/>
      <c r="G107" s="36"/>
    </row>
    <row r="108" spans="2:7" s="14" customFormat="1">
      <c r="B108" s="36"/>
      <c r="F108" s="36"/>
      <c r="G108" s="36"/>
    </row>
    <row r="109" spans="2:7" s="14" customFormat="1">
      <c r="B109" s="36"/>
      <c r="F109" s="36"/>
      <c r="G109" s="36"/>
    </row>
    <row r="110" spans="2:7" s="14" customFormat="1">
      <c r="B110" s="36"/>
      <c r="F110" s="36"/>
      <c r="G110" s="36"/>
    </row>
    <row r="111" spans="2:7" s="14" customFormat="1">
      <c r="B111" s="36"/>
      <c r="F111" s="36"/>
      <c r="G111" s="36"/>
    </row>
    <row r="112" spans="2:7" s="14" customFormat="1">
      <c r="B112" s="36"/>
      <c r="F112" s="36"/>
      <c r="G112" s="36"/>
    </row>
    <row r="113" spans="2:7" s="14" customFormat="1">
      <c r="B113" s="36"/>
      <c r="F113" s="36"/>
      <c r="G113" s="36"/>
    </row>
    <row r="114" spans="2:7" s="14" customFormat="1">
      <c r="B114" s="36"/>
      <c r="F114" s="36"/>
      <c r="G114" s="36"/>
    </row>
    <row r="115" spans="2:7" s="14" customFormat="1">
      <c r="B115" s="36"/>
      <c r="F115" s="36"/>
      <c r="G115" s="36"/>
    </row>
    <row r="116" spans="2:7" s="14" customFormat="1">
      <c r="B116" s="36"/>
      <c r="F116" s="36"/>
      <c r="G116" s="36"/>
    </row>
    <row r="117" spans="2:7" s="14" customFormat="1">
      <c r="B117" s="36"/>
      <c r="F117" s="36"/>
      <c r="G117" s="36"/>
    </row>
    <row r="118" spans="2:7" s="14" customFormat="1">
      <c r="B118" s="36"/>
      <c r="F118" s="36"/>
      <c r="G118" s="36"/>
    </row>
    <row r="119" spans="2:7" s="14" customFormat="1">
      <c r="B119" s="36"/>
      <c r="F119" s="36"/>
      <c r="G119" s="36"/>
    </row>
    <row r="120" spans="2:7" s="14" customFormat="1">
      <c r="B120" s="36"/>
      <c r="F120" s="36"/>
      <c r="G120" s="36"/>
    </row>
    <row r="121" spans="2:7" s="14" customFormat="1">
      <c r="B121" s="36"/>
      <c r="F121" s="36"/>
      <c r="G121" s="36"/>
    </row>
    <row r="122" spans="2:7" s="14" customFormat="1">
      <c r="B122" s="36"/>
      <c r="F122" s="36"/>
      <c r="G122" s="36"/>
    </row>
    <row r="123" spans="2:7" s="14" customFormat="1">
      <c r="B123" s="36"/>
      <c r="F123" s="36"/>
      <c r="G123" s="36"/>
    </row>
    <row r="124" spans="2:7" s="14" customFormat="1">
      <c r="B124" s="36"/>
      <c r="F124" s="36"/>
      <c r="G124" s="36"/>
    </row>
    <row r="125" spans="2:7" s="14" customFormat="1">
      <c r="B125" s="36"/>
      <c r="F125" s="36"/>
      <c r="G125" s="36"/>
    </row>
    <row r="126" spans="2:7" s="14" customFormat="1">
      <c r="B126" s="36"/>
      <c r="F126" s="36"/>
      <c r="G126" s="36"/>
    </row>
    <row r="127" spans="2:7" s="14" customFormat="1">
      <c r="B127" s="36"/>
      <c r="F127" s="36"/>
      <c r="G127" s="36"/>
    </row>
    <row r="128" spans="2:7" s="14" customFormat="1">
      <c r="B128" s="36"/>
      <c r="F128" s="36"/>
      <c r="G128" s="36"/>
    </row>
    <row r="129" spans="2:7" s="14" customFormat="1">
      <c r="B129" s="36"/>
      <c r="F129" s="36"/>
      <c r="G129" s="36"/>
    </row>
    <row r="130" spans="2:7" s="14" customFormat="1">
      <c r="B130" s="36"/>
      <c r="F130" s="36"/>
      <c r="G130" s="36"/>
    </row>
    <row r="131" spans="2:7" s="14" customFormat="1">
      <c r="B131" s="36"/>
      <c r="F131" s="36"/>
      <c r="G131" s="36"/>
    </row>
    <row r="132" spans="2:7" s="14" customFormat="1">
      <c r="B132" s="36"/>
      <c r="F132" s="36"/>
      <c r="G132" s="36"/>
    </row>
    <row r="133" spans="2:7" s="14" customFormat="1">
      <c r="B133" s="36"/>
      <c r="F133" s="36"/>
      <c r="G133" s="36"/>
    </row>
    <row r="134" spans="2:7" s="14" customFormat="1">
      <c r="B134" s="36"/>
      <c r="F134" s="36"/>
      <c r="G134" s="36"/>
    </row>
    <row r="135" spans="2:7" s="14" customFormat="1">
      <c r="B135" s="36"/>
      <c r="F135" s="36"/>
      <c r="G135" s="36"/>
    </row>
    <row r="136" spans="2:7" s="14" customFormat="1">
      <c r="B136" s="36"/>
      <c r="F136" s="36"/>
      <c r="G136" s="36"/>
    </row>
    <row r="137" spans="2:7" s="14" customFormat="1">
      <c r="B137" s="36"/>
      <c r="F137" s="36"/>
      <c r="G137" s="36"/>
    </row>
    <row r="138" spans="2:7" s="14" customFormat="1">
      <c r="B138" s="36"/>
      <c r="F138" s="36"/>
      <c r="G138" s="36"/>
    </row>
    <row r="139" spans="2:7" s="14" customFormat="1">
      <c r="B139" s="36"/>
      <c r="F139" s="36"/>
      <c r="G139" s="36"/>
    </row>
    <row r="140" spans="2:7" s="14" customFormat="1">
      <c r="B140" s="36"/>
      <c r="F140" s="36"/>
      <c r="G140" s="36"/>
    </row>
    <row r="141" spans="2:7" s="14" customFormat="1">
      <c r="B141" s="36"/>
      <c r="F141" s="36"/>
      <c r="G141" s="36"/>
    </row>
    <row r="142" spans="2:7" s="14" customFormat="1">
      <c r="B142" s="36"/>
      <c r="F142" s="36"/>
      <c r="G142" s="36"/>
    </row>
    <row r="143" spans="2:7" s="14" customFormat="1">
      <c r="B143" s="36"/>
      <c r="F143" s="36"/>
      <c r="G143" s="36"/>
    </row>
    <row r="144" spans="2:7" s="14" customFormat="1">
      <c r="B144" s="36"/>
      <c r="F144" s="36"/>
      <c r="G144" s="36"/>
    </row>
  </sheetData>
  <mergeCells count="17">
    <mergeCell ref="A51:B51"/>
    <mergeCell ref="F37:F41"/>
    <mergeCell ref="D42:D46"/>
    <mergeCell ref="E42:E46"/>
    <mergeCell ref="F42:F46"/>
    <mergeCell ref="G37:G41"/>
    <mergeCell ref="G42:G46"/>
    <mergeCell ref="A1:G1"/>
    <mergeCell ref="B2:G2"/>
    <mergeCell ref="A37:A41"/>
    <mergeCell ref="A42:A46"/>
    <mergeCell ref="B37:B41"/>
    <mergeCell ref="B42:B46"/>
    <mergeCell ref="C37:C41"/>
    <mergeCell ref="C42:C46"/>
    <mergeCell ref="D37:D41"/>
    <mergeCell ref="E37:E41"/>
  </mergeCells>
  <phoneticPr fontId="0" type="noConversion"/>
  <pageMargins left="0.70866141732283472" right="0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2018-05-16T13:59:20Z</cp:lastPrinted>
  <dcterms:created xsi:type="dcterms:W3CDTF">2006-09-16T00:00:00Z</dcterms:created>
  <dcterms:modified xsi:type="dcterms:W3CDTF">2020-08-12T07:32:21Z</dcterms:modified>
</cp:coreProperties>
</file>